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FA1CA84C-98CA-4594-A90C-88D3BBA872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1" l="1"/>
  <c r="M14" i="1"/>
  <c r="M9" i="1"/>
  <c r="P13" i="1"/>
  <c r="O10" i="1"/>
  <c r="P10" i="1" s="1"/>
  <c r="O11" i="1"/>
  <c r="P11" i="1" s="1"/>
  <c r="O12" i="1"/>
  <c r="O13" i="1"/>
  <c r="L11" i="1"/>
  <c r="L12" i="1"/>
  <c r="L13" i="1"/>
  <c r="L10" i="1"/>
  <c r="AA6" i="1"/>
  <c r="U7" i="1"/>
  <c r="U8" i="1"/>
  <c r="U9" i="1"/>
  <c r="Q9" i="1" s="1"/>
  <c r="U10" i="1"/>
  <c r="U11" i="1"/>
  <c r="U12" i="1"/>
  <c r="U13" i="1"/>
  <c r="Q13" i="1" s="1"/>
  <c r="U14" i="1"/>
  <c r="Q14" i="1" s="1"/>
  <c r="U6" i="1"/>
  <c r="Q6" i="1" s="1"/>
  <c r="Q7" i="1"/>
  <c r="Q8" i="1"/>
  <c r="Q10" i="1"/>
  <c r="Q11" i="1"/>
  <c r="Q12" i="1"/>
  <c r="P12" i="1"/>
  <c r="O9" i="1"/>
  <c r="P9" i="1" s="1"/>
  <c r="J7" i="1"/>
  <c r="K7" i="1" s="1"/>
  <c r="J8" i="1"/>
  <c r="K8" i="1" s="1"/>
  <c r="J9" i="1"/>
  <c r="J10" i="1"/>
  <c r="K10" i="1" s="1"/>
  <c r="J11" i="1"/>
  <c r="K11" i="1" s="1"/>
  <c r="J12" i="1"/>
  <c r="K12" i="1" s="1"/>
  <c r="J13" i="1"/>
  <c r="K13" i="1" s="1"/>
  <c r="J14" i="1"/>
  <c r="J6" i="1"/>
  <c r="K9" i="1"/>
  <c r="K14" i="1"/>
  <c r="G10" i="1"/>
  <c r="G11" i="1"/>
  <c r="G12" i="1"/>
  <c r="G13" i="1"/>
  <c r="G14" i="1"/>
  <c r="AA10" i="1"/>
  <c r="AA11" i="1"/>
  <c r="AA12" i="1"/>
  <c r="AA13" i="1"/>
  <c r="AA14" i="1"/>
  <c r="AA7" i="1"/>
  <c r="AA8" i="1"/>
  <c r="AA9" i="1"/>
  <c r="Z10" i="1"/>
  <c r="Z11" i="1"/>
  <c r="Z12" i="1"/>
  <c r="Z13" i="1"/>
  <c r="Z14" i="1"/>
  <c r="V10" i="1"/>
  <c r="V11" i="1"/>
  <c r="V12" i="1"/>
  <c r="V13" i="1"/>
  <c r="V14" i="1"/>
  <c r="E10" i="1"/>
  <c r="E11" i="1"/>
  <c r="E12" i="1"/>
  <c r="E13" i="1"/>
  <c r="E14" i="1"/>
  <c r="E7" i="1"/>
  <c r="E8" i="1"/>
  <c r="E9" i="1"/>
  <c r="E6" i="1"/>
  <c r="O8" i="1"/>
  <c r="P8" i="1" s="1"/>
  <c r="Z7" i="1"/>
  <c r="V7" i="1"/>
  <c r="P7" i="1"/>
  <c r="L7" i="1"/>
  <c r="G7" i="1"/>
  <c r="Z6" i="1"/>
  <c r="V6" i="1"/>
  <c r="P6" i="1"/>
  <c r="L6" i="1"/>
  <c r="G6" i="1"/>
  <c r="G9" i="1"/>
  <c r="G8" i="1"/>
  <c r="L9" i="1"/>
  <c r="L8" i="1"/>
  <c r="Z9" i="1" l="1"/>
  <c r="V9" i="1"/>
  <c r="Z8" i="1"/>
  <c r="V8" i="1"/>
  <c r="K6" i="1"/>
</calcChain>
</file>

<file path=xl/sharedStrings.xml><?xml version="1.0" encoding="utf-8"?>
<sst xmlns="http://schemas.openxmlformats.org/spreadsheetml/2006/main" count="48" uniqueCount="29">
  <si>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</si>
  <si>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</si>
  <si>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</si>
  <si>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</si>
  <si>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</si>
  <si>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</si>
  <si>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</si>
  <si>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</si>
  <si>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</si>
  <si>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</si>
  <si>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</si>
  <si>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</si>
  <si>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</si>
  <si>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</si>
  <si>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42941160</t>
  </si>
  <si>
    <t xml:space="preserve">Թերմոստատ </t>
  </si>
  <si>
    <t>33111360</t>
  </si>
  <si>
    <t>Հոլտեր</t>
  </si>
  <si>
    <t>«ՄԱՐԳ-ՖԱՐՄԱՑԻԱ» ՍՊԸ</t>
  </si>
  <si>
    <t>Ոտնաթաթի խնամքի ձեռքի սարք</t>
  </si>
  <si>
    <t xml:space="preserve">Պեդիկյուրի/պոդոլոգիական աթոռ </t>
  </si>
  <si>
    <t>Գալվանացման սարք (էլեկտրոֆորեզ)</t>
  </si>
  <si>
    <t>33141174</t>
  </si>
  <si>
    <t>Սինուսոիդալ մոդուլացված հոսանքներ - ամպլիպուլս</t>
  </si>
  <si>
    <t>Ֆոնոֆորեզի սարք</t>
  </si>
  <si>
    <t>Ադամանդե գլանաձև ֆռեզա</t>
  </si>
  <si>
    <t>«Սիլվեր Փրայզ» ՍՊԸ</t>
  </si>
  <si>
    <t>«ԻՄՄՈՒՆՈՖԱՐՄ» ՍՊԸ</t>
  </si>
  <si>
    <t>«ՄԵԴԻՍ»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</si>
</sst>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0"/>
      <color rgb="FF000000"/>
      <name val="GHEA Grapalat"/>
      <family val="3"/>
    </font>
    <font>
      <sz val="10"/>
      <name val="GHEA Grapalat"/>
      <family val="3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2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/>
    </xf>
    <xf numFmtId="0" fontId="2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164" fontId="6" fillId="3" borderId="1" xfId="1" applyFont="1" applyFill="1" applyBorder="1" applyAlignment="1">
      <alignment horizontal="left" vertical="center" wrapText="1"/>
    </xf>
    <xf numFmtId="49" fontId="7" fillId="3" borderId="1" xfId="2" applyNumberFormat="1" applyFont="1" applyFill="1" applyBorder="1" applyAlignment="1">
      <alignment horizontal="center" vertical="center"/>
    </xf>
    <xf numFmtId="49" fontId="7" fillId="3" borderId="1" xfId="2" applyNumberFormat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164" fontId="2" fillId="4" borderId="1" xfId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9" fontId="7" fillId="4" borderId="1" xfId="2" applyNumberFormat="1" applyFont="1" applyFill="1" applyBorder="1" applyAlignment="1">
      <alignment horizontal="center" vertical="center"/>
    </xf>
    <xf numFmtId="164" fontId="2" fillId="4" borderId="1" xfId="1" applyFont="1" applyFill="1" applyBorder="1" applyAlignment="1">
      <alignment horizontal="center" vertical="center" wrapText="1"/>
    </xf>
    <xf numFmtId="164" fontId="6" fillId="4" borderId="1" xfId="1" applyFont="1" applyFill="1" applyBorder="1" applyAlignment="1">
      <alignment horizontal="left" vertical="center" wrapText="1"/>
    </xf>
    <xf numFmtId="164" fontId="6" fillId="3" borderId="1" xfId="1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2" xr:uid="{338B6A3F-A781-4840-97E9-1665EC71E839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4"/>
  <sheetViews>
    <sheetView tabSelected="1" zoomScale="110" zoomScaleNormal="110" workbookViewId="0">
      <pane xSplit="6" ySplit="5" topLeftCell="L6" activePane="bottomRight" state="frozen"/>
      <selection pane="topRight" activeCell="G1" sqref="G1"/>
      <selection pane="bottomLeft" activeCell="A6" sqref="A6"/>
      <selection pane="bottomRight" activeCell="N13" sqref="N13"/>
    </sheetView>
  </sheetViews>
  <sheetFormatPr defaultColWidth="9.140625" defaultRowHeight="13.5" x14ac:dyDescent="0.25"/>
  <cols>
    <col min="1" max="1" width="14.85546875" style="1" customWidth="1"/>
    <col min="2" max="2" width="16.7109375" style="1" customWidth="1"/>
    <col min="3" max="3" width="50" style="1" customWidth="1"/>
    <col min="4" max="4" width="15.28515625" style="1" customWidth="1"/>
    <col min="5" max="5" width="17.28515625" style="1" customWidth="1"/>
    <col min="6" max="6" width="20.140625" style="1" customWidth="1"/>
    <col min="7" max="8" width="22.140625" style="2" customWidth="1"/>
    <col min="9" max="9" width="21.85546875" style="2" customWidth="1"/>
    <col min="10" max="13" width="22.140625" style="2" customWidth="1"/>
    <col min="14" max="14" width="21.85546875" style="2" customWidth="1"/>
    <col min="15" max="23" width="22.140625" style="2" customWidth="1"/>
    <col min="24" max="24" width="21.85546875" style="2" customWidth="1"/>
    <col min="25" max="26" width="22.140625" style="2" customWidth="1"/>
    <col min="27" max="27" width="22.7109375" style="1" hidden="1" customWidth="1"/>
    <col min="28" max="16384" width="9.140625" style="1"/>
  </cols>
  <sheetData>
    <row r="1" spans="1:27" x14ac:dyDescent="0.25">
      <c r="A1" s="8"/>
    </row>
    <row r="2" spans="1:27" ht="14.25" x14ac:dyDescent="0.25">
      <c r="A2" s="9" t="s">
        <v>4</v>
      </c>
      <c r="B2" s="9"/>
      <c r="C2" s="9"/>
      <c r="D2" s="9"/>
      <c r="E2" s="9"/>
      <c r="F2" s="9"/>
    </row>
    <row r="4" spans="1:27" s="5" customFormat="1" ht="14.25" customHeight="1" x14ac:dyDescent="0.25">
      <c r="A4" s="28" t="s">
        <v>0</v>
      </c>
      <c r="B4" s="28"/>
      <c r="C4" s="28"/>
      <c r="D4" s="28" t="s">
        <v>10</v>
      </c>
      <c r="E4" s="28"/>
      <c r="F4" s="28"/>
      <c r="G4" s="28" t="s">
        <v>26</v>
      </c>
      <c r="H4" s="28"/>
      <c r="I4" s="28"/>
      <c r="J4" s="28"/>
      <c r="K4" s="28"/>
      <c r="L4" s="28" t="s">
        <v>27</v>
      </c>
      <c r="M4" s="28"/>
      <c r="N4" s="28"/>
      <c r="O4" s="28"/>
      <c r="P4" s="28"/>
      <c r="Q4" s="25" t="s">
        <v>28</v>
      </c>
      <c r="R4" s="26"/>
      <c r="S4" s="26"/>
      <c r="T4" s="26"/>
      <c r="U4" s="27"/>
      <c r="V4" s="25" t="s">
        <v>18</v>
      </c>
      <c r="W4" s="26"/>
      <c r="X4" s="26"/>
      <c r="Y4" s="26"/>
      <c r="Z4" s="27"/>
    </row>
    <row r="5" spans="1:27" ht="26.25" customHeight="1" x14ac:dyDescent="0.25">
      <c r="A5" s="3" t="s">
        <v>3</v>
      </c>
      <c r="B5" s="3" t="s">
        <v>2</v>
      </c>
      <c r="C5" s="3" t="s">
        <v>1</v>
      </c>
      <c r="D5" s="3" t="s">
        <v>11</v>
      </c>
      <c r="E5" s="3" t="s">
        <v>12</v>
      </c>
      <c r="F5" s="3" t="s">
        <v>13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5</v>
      </c>
      <c r="M5" s="3" t="s">
        <v>6</v>
      </c>
      <c r="N5" s="3" t="s">
        <v>7</v>
      </c>
      <c r="O5" s="3" t="s">
        <v>8</v>
      </c>
      <c r="P5" s="3" t="s">
        <v>9</v>
      </c>
      <c r="Q5" s="3" t="s">
        <v>5</v>
      </c>
      <c r="R5" s="3" t="s">
        <v>6</v>
      </c>
      <c r="S5" s="3" t="s">
        <v>7</v>
      </c>
      <c r="T5" s="3" t="s">
        <v>8</v>
      </c>
      <c r="U5" s="3" t="s">
        <v>9</v>
      </c>
      <c r="V5" s="3" t="s">
        <v>5</v>
      </c>
      <c r="W5" s="3" t="s">
        <v>6</v>
      </c>
      <c r="X5" s="3" t="s">
        <v>7</v>
      </c>
      <c r="Y5" s="3" t="s">
        <v>8</v>
      </c>
      <c r="Z5" s="3" t="s">
        <v>9</v>
      </c>
    </row>
    <row r="6" spans="1:27" s="7" customFormat="1" x14ac:dyDescent="0.25">
      <c r="A6" s="10">
        <v>1</v>
      </c>
      <c r="B6" s="11">
        <v>33141174</v>
      </c>
      <c r="C6" s="12" t="s">
        <v>19</v>
      </c>
      <c r="D6" s="13">
        <v>1</v>
      </c>
      <c r="E6" s="14">
        <f>+F6/D6</f>
        <v>1800000</v>
      </c>
      <c r="F6" s="14">
        <v>1800000</v>
      </c>
      <c r="G6" s="4">
        <f>+I6/$D6</f>
        <v>915000</v>
      </c>
      <c r="H6" s="4"/>
      <c r="I6" s="4">
        <v>915000</v>
      </c>
      <c r="J6" s="4">
        <f>+I6*0.2</f>
        <v>183000</v>
      </c>
      <c r="K6" s="4">
        <f t="shared" ref="K6:K7" si="0">+J6+I6</f>
        <v>1098000</v>
      </c>
      <c r="L6" s="17">
        <f>+N6/$D6</f>
        <v>0</v>
      </c>
      <c r="M6" s="17"/>
      <c r="N6" s="17"/>
      <c r="O6" s="17"/>
      <c r="P6" s="17">
        <f t="shared" ref="P6:P7" si="1">+O6+N6</f>
        <v>0</v>
      </c>
      <c r="Q6" s="17">
        <f>+U6/D6</f>
        <v>1800000</v>
      </c>
      <c r="R6" s="17"/>
      <c r="S6" s="17">
        <v>1800000</v>
      </c>
      <c r="T6" s="17"/>
      <c r="U6" s="17">
        <f>+S6+T6</f>
        <v>1800000</v>
      </c>
      <c r="V6" s="17">
        <f>+X6/$D6</f>
        <v>0</v>
      </c>
      <c r="W6" s="17"/>
      <c r="X6" s="17"/>
      <c r="Y6" s="17"/>
      <c r="Z6" s="17">
        <f t="shared" ref="Z6:Z7" si="2">+Y6+X6</f>
        <v>0</v>
      </c>
      <c r="AA6" s="6">
        <f>+MIN(X6,N6,I6,S6)</f>
        <v>915000</v>
      </c>
    </row>
    <row r="7" spans="1:27" x14ac:dyDescent="0.25">
      <c r="A7" s="10">
        <v>2</v>
      </c>
      <c r="B7" s="15">
        <v>33141174</v>
      </c>
      <c r="C7" s="15" t="s">
        <v>20</v>
      </c>
      <c r="D7" s="13">
        <v>1</v>
      </c>
      <c r="E7" s="14">
        <f t="shared" ref="E7:E14" si="3">+F7/D7</f>
        <v>2000000</v>
      </c>
      <c r="F7" s="14">
        <v>2000000</v>
      </c>
      <c r="G7" s="4">
        <f t="shared" ref="G7" si="4">+I7/$D7</f>
        <v>915000</v>
      </c>
      <c r="H7" s="4"/>
      <c r="I7" s="4">
        <v>915000</v>
      </c>
      <c r="J7" s="4">
        <f t="shared" ref="J7:J14" si="5">+I7*0.2</f>
        <v>183000</v>
      </c>
      <c r="K7" s="4">
        <f t="shared" si="0"/>
        <v>1098000</v>
      </c>
      <c r="L7" s="17">
        <f t="shared" ref="L7" si="6">+N7/$D7</f>
        <v>0</v>
      </c>
      <c r="M7" s="17"/>
      <c r="N7" s="17"/>
      <c r="O7" s="17"/>
      <c r="P7" s="17">
        <f t="shared" si="1"/>
        <v>0</v>
      </c>
      <c r="Q7" s="17">
        <f t="shared" ref="Q7:Q14" si="7">+U7/D7</f>
        <v>0</v>
      </c>
      <c r="R7" s="17"/>
      <c r="S7" s="17"/>
      <c r="T7" s="17"/>
      <c r="U7" s="17">
        <f t="shared" ref="U7:U14" si="8">+S7+T7</f>
        <v>0</v>
      </c>
      <c r="V7" s="17">
        <f t="shared" ref="V7" si="9">+X7/$D7</f>
        <v>0</v>
      </c>
      <c r="W7" s="17"/>
      <c r="X7" s="17"/>
      <c r="Y7" s="17"/>
      <c r="Z7" s="17">
        <f t="shared" si="2"/>
        <v>0</v>
      </c>
      <c r="AA7" s="6">
        <f t="shared" ref="AA7:AA12" si="10">+MIN(X7,N7,I7,S7)</f>
        <v>915000</v>
      </c>
    </row>
    <row r="8" spans="1:27" s="7" customFormat="1" x14ac:dyDescent="0.25">
      <c r="A8" s="10">
        <v>3</v>
      </c>
      <c r="B8" s="15">
        <v>33141174</v>
      </c>
      <c r="C8" s="16" t="s">
        <v>21</v>
      </c>
      <c r="D8" s="13">
        <v>1</v>
      </c>
      <c r="E8" s="14">
        <f t="shared" si="3"/>
        <v>315000</v>
      </c>
      <c r="F8" s="14">
        <v>315000</v>
      </c>
      <c r="G8" s="4">
        <f>+I8/$D8</f>
        <v>237500</v>
      </c>
      <c r="H8" s="4"/>
      <c r="I8" s="4">
        <v>237500</v>
      </c>
      <c r="J8" s="4">
        <f t="shared" si="5"/>
        <v>47500</v>
      </c>
      <c r="K8" s="4">
        <f t="shared" ref="K8:K14" si="11">+J8+I8</f>
        <v>285000</v>
      </c>
      <c r="L8" s="17">
        <f>+N8/$D8</f>
        <v>0</v>
      </c>
      <c r="M8" s="17"/>
      <c r="N8" s="17"/>
      <c r="O8" s="17">
        <f>N8*0.2</f>
        <v>0</v>
      </c>
      <c r="P8" s="17">
        <f>+O8+N8</f>
        <v>0</v>
      </c>
      <c r="Q8" s="17">
        <f t="shared" si="7"/>
        <v>0</v>
      </c>
      <c r="R8" s="17"/>
      <c r="S8" s="17"/>
      <c r="T8" s="17"/>
      <c r="U8" s="17">
        <f t="shared" si="8"/>
        <v>0</v>
      </c>
      <c r="V8" s="17">
        <f>+X8/$D8</f>
        <v>0</v>
      </c>
      <c r="W8" s="17"/>
      <c r="X8" s="17"/>
      <c r="Y8" s="17"/>
      <c r="Z8" s="17">
        <f t="shared" ref="Z8:Z9" si="12">+Y8+X8</f>
        <v>0</v>
      </c>
      <c r="AA8" s="6">
        <f t="shared" si="10"/>
        <v>237500</v>
      </c>
    </row>
    <row r="9" spans="1:27" x14ac:dyDescent="0.25">
      <c r="A9" s="19">
        <v>4</v>
      </c>
      <c r="B9" s="20" t="s">
        <v>22</v>
      </c>
      <c r="C9" s="20" t="s">
        <v>23</v>
      </c>
      <c r="D9" s="21">
        <v>1</v>
      </c>
      <c r="E9" s="22">
        <f t="shared" si="3"/>
        <v>478000</v>
      </c>
      <c r="F9" s="22">
        <v>478000</v>
      </c>
      <c r="G9" s="17">
        <f t="shared" ref="G9:G14" si="13">+I9/$D9</f>
        <v>0</v>
      </c>
      <c r="H9" s="17"/>
      <c r="I9" s="17"/>
      <c r="J9" s="17">
        <f t="shared" si="5"/>
        <v>0</v>
      </c>
      <c r="K9" s="17">
        <f t="shared" si="11"/>
        <v>0</v>
      </c>
      <c r="L9" s="18">
        <f>+N9/$D9</f>
        <v>558000</v>
      </c>
      <c r="M9" s="18">
        <f>+P9/D9</f>
        <v>669600</v>
      </c>
      <c r="N9" s="18">
        <v>558000</v>
      </c>
      <c r="O9" s="18">
        <f>N9*0.2</f>
        <v>111600</v>
      </c>
      <c r="P9" s="18">
        <f>+O9+N9</f>
        <v>669600</v>
      </c>
      <c r="Q9" s="17">
        <f t="shared" si="7"/>
        <v>0</v>
      </c>
      <c r="R9" s="17"/>
      <c r="S9" s="17"/>
      <c r="T9" s="17"/>
      <c r="U9" s="17">
        <f t="shared" si="8"/>
        <v>0</v>
      </c>
      <c r="V9" s="17">
        <f t="shared" ref="V9" si="14">+X9/$D9</f>
        <v>0</v>
      </c>
      <c r="W9" s="17"/>
      <c r="X9" s="17"/>
      <c r="Y9" s="17">
        <v>0</v>
      </c>
      <c r="Z9" s="17">
        <f t="shared" si="12"/>
        <v>0</v>
      </c>
      <c r="AA9" s="6">
        <f>+MIN(X9,N9,I9,S9)</f>
        <v>558000</v>
      </c>
    </row>
    <row r="10" spans="1:27" x14ac:dyDescent="0.25">
      <c r="A10" s="10">
        <v>5</v>
      </c>
      <c r="B10" s="15" t="s">
        <v>22</v>
      </c>
      <c r="C10" s="15" t="s">
        <v>24</v>
      </c>
      <c r="D10" s="13">
        <v>1</v>
      </c>
      <c r="E10" s="14">
        <f t="shared" si="3"/>
        <v>412500</v>
      </c>
      <c r="F10" s="14">
        <v>412500</v>
      </c>
      <c r="G10" s="4">
        <f t="shared" si="13"/>
        <v>305000</v>
      </c>
      <c r="H10" s="4"/>
      <c r="I10" s="4">
        <v>305000</v>
      </c>
      <c r="J10" s="4">
        <f t="shared" si="5"/>
        <v>61000</v>
      </c>
      <c r="K10" s="4">
        <f t="shared" si="11"/>
        <v>366000</v>
      </c>
      <c r="L10" s="24">
        <f>+N10/$D10</f>
        <v>0</v>
      </c>
      <c r="M10" s="17"/>
      <c r="N10" s="17"/>
      <c r="O10" s="17">
        <f t="shared" ref="O10:O13" si="15">N10*0.2</f>
        <v>0</v>
      </c>
      <c r="P10" s="17">
        <f t="shared" ref="P10:P13" si="16">+O10+N10</f>
        <v>0</v>
      </c>
      <c r="Q10" s="17">
        <f t="shared" si="7"/>
        <v>0</v>
      </c>
      <c r="R10" s="17"/>
      <c r="S10" s="17"/>
      <c r="T10" s="17"/>
      <c r="U10" s="17">
        <f t="shared" si="8"/>
        <v>0</v>
      </c>
      <c r="V10" s="17">
        <f t="shared" ref="V10:V14" si="17">+X10/$D10</f>
        <v>0</v>
      </c>
      <c r="W10" s="17"/>
      <c r="X10" s="17"/>
      <c r="Y10" s="17"/>
      <c r="Z10" s="17">
        <f t="shared" ref="Z10:Z14" si="18">+Y10+X10</f>
        <v>0</v>
      </c>
      <c r="AA10" s="6">
        <f>+MIN(X10,N10,I10,S10)</f>
        <v>305000</v>
      </c>
    </row>
    <row r="11" spans="1:27" x14ac:dyDescent="0.25">
      <c r="A11" s="10">
        <v>6</v>
      </c>
      <c r="B11" s="15" t="s">
        <v>22</v>
      </c>
      <c r="C11" s="15" t="s">
        <v>25</v>
      </c>
      <c r="D11" s="13">
        <v>4</v>
      </c>
      <c r="E11" s="14">
        <f t="shared" si="3"/>
        <v>13000</v>
      </c>
      <c r="F11" s="14">
        <v>52000</v>
      </c>
      <c r="G11" s="17">
        <f t="shared" si="13"/>
        <v>0</v>
      </c>
      <c r="H11" s="17"/>
      <c r="I11" s="17"/>
      <c r="J11" s="17">
        <f t="shared" si="5"/>
        <v>0</v>
      </c>
      <c r="K11" s="17">
        <f t="shared" si="11"/>
        <v>0</v>
      </c>
      <c r="L11" s="24">
        <f t="shared" ref="L11:L13" si="19">+N11/$D11</f>
        <v>0</v>
      </c>
      <c r="M11" s="17"/>
      <c r="N11" s="17"/>
      <c r="O11" s="17">
        <f t="shared" si="15"/>
        <v>0</v>
      </c>
      <c r="P11" s="17">
        <f t="shared" si="16"/>
        <v>0</v>
      </c>
      <c r="Q11" s="4">
        <f t="shared" si="7"/>
        <v>13000</v>
      </c>
      <c r="R11" s="4"/>
      <c r="S11" s="4">
        <v>52000</v>
      </c>
      <c r="T11" s="4"/>
      <c r="U11" s="4">
        <f t="shared" si="8"/>
        <v>52000</v>
      </c>
      <c r="V11" s="17">
        <f t="shared" si="17"/>
        <v>0</v>
      </c>
      <c r="W11" s="17"/>
      <c r="X11" s="17"/>
      <c r="Y11" s="17"/>
      <c r="Z11" s="17">
        <f t="shared" si="18"/>
        <v>0</v>
      </c>
      <c r="AA11" s="6">
        <f t="shared" si="10"/>
        <v>52000</v>
      </c>
    </row>
    <row r="12" spans="1:27" x14ac:dyDescent="0.25">
      <c r="A12" s="10">
        <v>7</v>
      </c>
      <c r="B12" s="15" t="s">
        <v>22</v>
      </c>
      <c r="C12" s="15" t="s">
        <v>25</v>
      </c>
      <c r="D12" s="13">
        <v>4</v>
      </c>
      <c r="E12" s="14">
        <f t="shared" si="3"/>
        <v>11000</v>
      </c>
      <c r="F12" s="14">
        <v>44000</v>
      </c>
      <c r="G12" s="17">
        <f t="shared" si="13"/>
        <v>0</v>
      </c>
      <c r="H12" s="17"/>
      <c r="I12" s="17"/>
      <c r="J12" s="17">
        <f t="shared" si="5"/>
        <v>0</v>
      </c>
      <c r="K12" s="17">
        <f t="shared" si="11"/>
        <v>0</v>
      </c>
      <c r="L12" s="24">
        <f t="shared" si="19"/>
        <v>0</v>
      </c>
      <c r="M12" s="17"/>
      <c r="N12" s="17"/>
      <c r="O12" s="17">
        <f t="shared" si="15"/>
        <v>0</v>
      </c>
      <c r="P12" s="17">
        <f t="shared" si="16"/>
        <v>0</v>
      </c>
      <c r="Q12" s="4">
        <f t="shared" si="7"/>
        <v>11000</v>
      </c>
      <c r="R12" s="4"/>
      <c r="S12" s="4">
        <v>44000</v>
      </c>
      <c r="T12" s="4"/>
      <c r="U12" s="4">
        <f t="shared" si="8"/>
        <v>44000</v>
      </c>
      <c r="V12" s="17">
        <f t="shared" si="17"/>
        <v>0</v>
      </c>
      <c r="W12" s="17"/>
      <c r="X12" s="17"/>
      <c r="Y12" s="17"/>
      <c r="Z12" s="17">
        <f t="shared" si="18"/>
        <v>0</v>
      </c>
      <c r="AA12" s="6">
        <f t="shared" si="10"/>
        <v>44000</v>
      </c>
    </row>
    <row r="13" spans="1:27" x14ac:dyDescent="0.25">
      <c r="A13" s="10">
        <v>8</v>
      </c>
      <c r="B13" s="15" t="s">
        <v>14</v>
      </c>
      <c r="C13" s="15" t="s">
        <v>15</v>
      </c>
      <c r="D13" s="13">
        <v>1</v>
      </c>
      <c r="E13" s="14">
        <f t="shared" si="3"/>
        <v>400000</v>
      </c>
      <c r="F13" s="14">
        <v>400000</v>
      </c>
      <c r="G13" s="17">
        <f t="shared" si="13"/>
        <v>0</v>
      </c>
      <c r="H13" s="17"/>
      <c r="I13" s="17"/>
      <c r="J13" s="17">
        <f t="shared" si="5"/>
        <v>0</v>
      </c>
      <c r="K13" s="17">
        <f t="shared" si="11"/>
        <v>0</v>
      </c>
      <c r="L13" s="4">
        <f t="shared" si="19"/>
        <v>316000</v>
      </c>
      <c r="M13" s="4">
        <f t="shared" ref="M13:M14" si="20">+P13/D13</f>
        <v>379200</v>
      </c>
      <c r="N13" s="4">
        <v>316000</v>
      </c>
      <c r="O13" s="4">
        <f t="shared" si="15"/>
        <v>63200</v>
      </c>
      <c r="P13" s="4">
        <f t="shared" si="16"/>
        <v>379200</v>
      </c>
      <c r="Q13" s="17">
        <f t="shared" si="7"/>
        <v>0</v>
      </c>
      <c r="R13" s="17"/>
      <c r="S13" s="17"/>
      <c r="T13" s="17"/>
      <c r="U13" s="17">
        <f t="shared" si="8"/>
        <v>0</v>
      </c>
      <c r="V13" s="17">
        <f t="shared" si="17"/>
        <v>0</v>
      </c>
      <c r="W13" s="17"/>
      <c r="X13" s="17"/>
      <c r="Y13" s="17"/>
      <c r="Z13" s="17">
        <f t="shared" si="18"/>
        <v>0</v>
      </c>
      <c r="AA13" s="6" t="e">
        <f>+MIN(X13,#REF!,I13,S13)</f>
        <v>#REF!</v>
      </c>
    </row>
    <row r="14" spans="1:27" x14ac:dyDescent="0.25">
      <c r="A14" s="10">
        <v>9</v>
      </c>
      <c r="B14" s="15" t="s">
        <v>16</v>
      </c>
      <c r="C14" s="15" t="s">
        <v>17</v>
      </c>
      <c r="D14" s="13">
        <v>1</v>
      </c>
      <c r="E14" s="14">
        <f t="shared" si="3"/>
        <v>2800000</v>
      </c>
      <c r="F14" s="23">
        <v>2800000</v>
      </c>
      <c r="G14" s="4">
        <f t="shared" si="13"/>
        <v>1985000</v>
      </c>
      <c r="H14" s="4"/>
      <c r="I14" s="4">
        <v>1985000</v>
      </c>
      <c r="J14" s="4">
        <f t="shared" si="5"/>
        <v>397000</v>
      </c>
      <c r="K14" s="4">
        <f t="shared" si="11"/>
        <v>2382000</v>
      </c>
      <c r="L14" s="17"/>
      <c r="M14" s="17">
        <f t="shared" si="20"/>
        <v>0</v>
      </c>
      <c r="N14" s="17"/>
      <c r="O14" s="17"/>
      <c r="P14" s="17"/>
      <c r="Q14" s="17">
        <f t="shared" si="7"/>
        <v>0</v>
      </c>
      <c r="R14" s="17"/>
      <c r="S14" s="17"/>
      <c r="T14" s="17"/>
      <c r="U14" s="17">
        <f t="shared" si="8"/>
        <v>0</v>
      </c>
      <c r="V14" s="17">
        <f t="shared" si="17"/>
        <v>2800000</v>
      </c>
      <c r="W14" s="17"/>
      <c r="X14" s="17">
        <v>2800000</v>
      </c>
      <c r="Y14" s="17"/>
      <c r="Z14" s="17">
        <f t="shared" si="18"/>
        <v>2800000</v>
      </c>
      <c r="AA14" s="6">
        <f>+MIN(X14,N13,I14,S14)</f>
        <v>316000</v>
      </c>
    </row>
  </sheetData>
  <mergeCells count="6">
    <mergeCell ref="V4:Z4"/>
    <mergeCell ref="Q4:U4"/>
    <mergeCell ref="A4:C4"/>
    <mergeCell ref="D4:F4"/>
    <mergeCell ref="L4:P4"/>
    <mergeCell ref="G4:K4"/>
  </mergeCells>
  <pageMargins left="0.70866141732283472" right="0.70866141732283472" top="0.74803149606299213" bottom="0.74803149606299213" header="0.31496062992125984" footer="0.31496062992125984"/>
  <pageSetup paperSize="9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2026-06-01T13:26:00Z</dcterms:modified>
</cp:coreProperties>
</file>